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3" i="1" l="1"/>
  <c r="H11" i="1"/>
  <c r="H9" i="1"/>
  <c r="H7" i="1"/>
  <c r="H15" i="1" l="1"/>
  <c r="H16" i="1" s="1"/>
  <c r="H17" i="1" s="1"/>
</calcChain>
</file>

<file path=xl/sharedStrings.xml><?xml version="1.0" encoding="utf-8"?>
<sst xmlns="http://schemas.openxmlformats.org/spreadsheetml/2006/main" count="42" uniqueCount="33">
  <si>
    <t xml:space="preserve">Смета   </t>
  </si>
  <si>
    <t>№</t>
  </si>
  <si>
    <t>Наименование работ</t>
  </si>
  <si>
    <t>Обосно-
вание</t>
  </si>
  <si>
    <t>Ед.
изм.</t>
  </si>
  <si>
    <t>Кол-
во</t>
  </si>
  <si>
    <t>Трудоемкость,     чел/час</t>
  </si>
  <si>
    <t>Стоимость нормо-часа руб/час</t>
  </si>
  <si>
    <t>Стоимость работ, руб.</t>
  </si>
  <si>
    <t>п/п</t>
  </si>
  <si>
    <t>Раздел 1. Стоимость работ</t>
  </si>
  <si>
    <t>Виброобследование вращающихся механизмов (частота вращения до 1500 об/мин)</t>
  </si>
  <si>
    <t>0115110101</t>
  </si>
  <si>
    <t>мех</t>
  </si>
  <si>
    <t>Средний разряд работ</t>
  </si>
  <si>
    <t>2</t>
  </si>
  <si>
    <t>Виброобследование вращающихся механизмов (частота вращения до 3000 об/мин)</t>
  </si>
  <si>
    <t>3</t>
  </si>
  <si>
    <t>0115140101</t>
  </si>
  <si>
    <t>1.</t>
  </si>
  <si>
    <t>Контрольное измерение вибрации опор вращающихся механизмов</t>
  </si>
  <si>
    <t>0115050101</t>
  </si>
  <si>
    <t>Итого по трудоемкости к Базовым ценам:</t>
  </si>
  <si>
    <t>руб.</t>
  </si>
  <si>
    <t>С НДС 18%</t>
  </si>
  <si>
    <t>Директор Правобережной ТЭЦ</t>
  </si>
  <si>
    <t>филиала «Невский» ОАО «ТГК-1»_______________ В. Н. Яскевич</t>
  </si>
  <si>
    <t>Начальник ПТО______________________________ О. С. Никитин</t>
  </si>
  <si>
    <t xml:space="preserve"> </t>
  </si>
  <si>
    <t>С К= 0,6073</t>
  </si>
  <si>
    <t xml:space="preserve">Смета составлена на основании справочника "Трудоемкость к "Базовым ценам на работы по ремонту энергетического оборудования, адекватные условиям функционирования конкурентного рынка услуг по ремонту и техперевооружению". Часть № 2. Приказ ОАО "ТГК-1" от 01.07.2013 г, № 79, прил 2, табл 1;                                     </t>
  </si>
  <si>
    <t>Динамическая балансировка вращающихся механизмов (частота вращения до 1500 об/мин)</t>
  </si>
  <si>
    <t xml:space="preserve">Вибродиагностика  подшипников вращающихся механизмов энергоблоков ст. № 1,2            Правобережной ТЭЦ  филиала «Невский» ОАО «ТГК-1»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</si>
</sst>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_)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</font>
    <font>
      <sz val="11"/>
      <name val="Times New Roman Cyr"/>
      <charset val="204"/>
    </font>
    <font>
      <b/>
      <sz val="1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right"/>
    </xf>
    <xf numFmtId="165" fontId="8" fillId="0" borderId="1" xfId="2" applyNumberFormat="1" applyFont="1" applyBorder="1" applyAlignment="1" applyProtection="1">
      <alignment horizontal="center" vertical="center" wrapText="1"/>
      <protection locked="0"/>
    </xf>
    <xf numFmtId="166" fontId="4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right" vertical="center"/>
    </xf>
    <xf numFmtId="165" fontId="8" fillId="0" borderId="1" xfId="2" applyNumberFormat="1" applyFont="1" applyBorder="1" applyAlignment="1" applyProtection="1">
      <alignment horizontal="left" vertical="center" wrapText="1"/>
      <protection locked="0"/>
    </xf>
    <xf numFmtId="0" fontId="10" fillId="0" borderId="1" xfId="2" applyFont="1" applyBorder="1"/>
    <xf numFmtId="0" fontId="11" fillId="0" borderId="1" xfId="1" applyFont="1" applyFill="1" applyBorder="1" applyAlignment="1"/>
    <xf numFmtId="0" fontId="12" fillId="0" borderId="1" xfId="1" applyFont="1" applyFill="1" applyBorder="1" applyAlignment="1"/>
    <xf numFmtId="0" fontId="4" fillId="0" borderId="1" xfId="1" applyFont="1" applyFill="1" applyBorder="1" applyAlignment="1">
      <alignment horizontal="center"/>
    </xf>
    <xf numFmtId="0" fontId="1" fillId="0" borderId="1" xfId="1" applyFont="1" applyFill="1" applyBorder="1"/>
    <xf numFmtId="0" fontId="10" fillId="0" borderId="0" xfId="2" applyFont="1" applyBorder="1"/>
    <xf numFmtId="0" fontId="11" fillId="0" borderId="0" xfId="1" applyFont="1" applyFill="1" applyBorder="1" applyAlignment="1"/>
    <xf numFmtId="0" fontId="12" fillId="0" borderId="0" xfId="1" applyFont="1" applyFill="1" applyBorder="1" applyAlignment="1"/>
    <xf numFmtId="0" fontId="4" fillId="0" borderId="0" xfId="1" applyFont="1" applyFill="1" applyBorder="1" applyAlignment="1">
      <alignment horizontal="center"/>
    </xf>
    <xf numFmtId="0" fontId="1" fillId="0" borderId="0" xfId="1" applyFont="1" applyFill="1" applyBorder="1"/>
    <xf numFmtId="4" fontId="4" fillId="0" borderId="0" xfId="1" applyNumberFormat="1" applyFont="1" applyFill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right" vertical="center"/>
    </xf>
    <xf numFmtId="0" fontId="1" fillId="0" borderId="0" xfId="1"/>
    <xf numFmtId="0" fontId="13" fillId="0" borderId="0" xfId="0" applyFont="1" applyAlignment="1"/>
    <xf numFmtId="0" fontId="14" fillId="0" borderId="0" xfId="3" applyFont="1" applyAlignment="1">
      <alignment horizontal="right"/>
    </xf>
    <xf numFmtId="0" fontId="14" fillId="0" borderId="0" xfId="3" applyFont="1"/>
    <xf numFmtId="0" fontId="14" fillId="0" borderId="0" xfId="3" applyFont="1" applyAlignment="1" applyProtection="1">
      <alignment horizontal="left"/>
      <protection locked="0"/>
    </xf>
    <xf numFmtId="0" fontId="14" fillId="0" borderId="0" xfId="3" applyFont="1" applyAlignment="1">
      <alignment horizontal="left" indent="2"/>
    </xf>
    <xf numFmtId="0" fontId="15" fillId="0" borderId="0" xfId="1" applyFont="1" applyAlignment="1">
      <alignment horizontal="left"/>
    </xf>
    <xf numFmtId="0" fontId="4" fillId="0" borderId="1" xfId="1" applyFont="1" applyBorder="1" applyAlignment="1">
      <alignment horizontal="left" vertical="center" wrapText="1"/>
    </xf>
    <xf numFmtId="165" fontId="8" fillId="0" borderId="1" xfId="2" applyNumberFormat="1" applyFont="1" applyBorder="1" applyAlignment="1" applyProtection="1">
      <alignment horizontal="center" vertical="center" wrapText="1"/>
      <protection locked="0"/>
    </xf>
    <xf numFmtId="166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justify" vertical="center" wrapText="1" shrinkToFit="1"/>
    </xf>
  </cellXfs>
  <cellStyles count="4">
    <cellStyle name="Обычный" xfId="0" builtinId="0"/>
    <cellStyle name="Обычный 2" xfId="3"/>
    <cellStyle name="Обычный 2 2" xfId="1"/>
    <cellStyle name="Обычный_Шаблон сметы Ленэнерго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A3" sqref="A3:H3"/>
    </sheetView>
  </sheetViews>
  <sheetFormatPr defaultRowHeight="15" x14ac:dyDescent="0.25"/>
  <cols>
    <col min="1" max="1" width="5.42578125" customWidth="1"/>
    <col min="2" max="2" width="27.85546875" customWidth="1"/>
    <col min="3" max="3" width="11" customWidth="1"/>
    <col min="4" max="5" width="6.7109375" customWidth="1"/>
    <col min="7" max="7" width="9.140625" customWidth="1"/>
    <col min="8" max="8" width="13.5703125" customWidth="1"/>
  </cols>
  <sheetData>
    <row r="1" spans="1:10" ht="15.75" x14ac:dyDescent="0.25">
      <c r="A1" s="41" t="s">
        <v>0</v>
      </c>
      <c r="B1" s="41"/>
      <c r="C1" s="41"/>
      <c r="D1" s="41"/>
      <c r="E1" s="41"/>
      <c r="F1" s="41"/>
      <c r="G1" s="41"/>
      <c r="H1" s="41"/>
    </row>
    <row r="2" spans="1:10" ht="39" customHeight="1" x14ac:dyDescent="0.25">
      <c r="A2" s="42" t="s">
        <v>32</v>
      </c>
      <c r="B2" s="42"/>
      <c r="C2" s="42"/>
      <c r="D2" s="42"/>
      <c r="E2" s="42"/>
      <c r="F2" s="42"/>
      <c r="G2" s="42"/>
      <c r="H2" s="42"/>
    </row>
    <row r="3" spans="1:10" ht="60.75" customHeight="1" x14ac:dyDescent="0.25">
      <c r="A3" s="43" t="s">
        <v>30</v>
      </c>
      <c r="B3" s="43"/>
      <c r="C3" s="43"/>
      <c r="D3" s="43"/>
      <c r="E3" s="43"/>
      <c r="F3" s="43"/>
      <c r="G3" s="43"/>
      <c r="H3" s="43"/>
    </row>
    <row r="4" spans="1:10" x14ac:dyDescent="0.25">
      <c r="A4" s="1" t="s">
        <v>1</v>
      </c>
      <c r="B4" s="37" t="s">
        <v>2</v>
      </c>
      <c r="C4" s="38" t="s">
        <v>3</v>
      </c>
      <c r="D4" s="38" t="s">
        <v>4</v>
      </c>
      <c r="E4" s="39" t="s">
        <v>5</v>
      </c>
      <c r="F4" s="40" t="s">
        <v>6</v>
      </c>
      <c r="G4" s="40" t="s">
        <v>7</v>
      </c>
      <c r="H4" s="39" t="s">
        <v>8</v>
      </c>
    </row>
    <row r="5" spans="1:10" ht="39.75" customHeight="1" x14ac:dyDescent="0.25">
      <c r="A5" s="1" t="s">
        <v>9</v>
      </c>
      <c r="B5" s="37"/>
      <c r="C5" s="38"/>
      <c r="D5" s="38"/>
      <c r="E5" s="39"/>
      <c r="F5" s="40"/>
      <c r="G5" s="40"/>
      <c r="H5" s="39"/>
    </row>
    <row r="6" spans="1:10" x14ac:dyDescent="0.25">
      <c r="A6" s="1"/>
      <c r="B6" s="2" t="s">
        <v>10</v>
      </c>
      <c r="C6" s="34" t="s">
        <v>28</v>
      </c>
      <c r="D6" s="34"/>
      <c r="E6" s="34"/>
      <c r="F6" s="34"/>
      <c r="G6" s="34"/>
      <c r="H6" s="34"/>
    </row>
    <row r="7" spans="1:10" ht="63" customHeight="1" x14ac:dyDescent="0.25">
      <c r="A7" s="3">
        <v>1</v>
      </c>
      <c r="B7" s="4" t="s">
        <v>11</v>
      </c>
      <c r="C7" s="5" t="s">
        <v>12</v>
      </c>
      <c r="D7" s="3" t="s">
        <v>13</v>
      </c>
      <c r="E7" s="3">
        <v>12</v>
      </c>
      <c r="F7" s="6">
        <v>48</v>
      </c>
      <c r="G7" s="7">
        <v>308</v>
      </c>
      <c r="H7" s="8">
        <f>ROUND(G7*E7*F7,2)</f>
        <v>177408</v>
      </c>
      <c r="J7" t="s">
        <v>28</v>
      </c>
    </row>
    <row r="8" spans="1:10" x14ac:dyDescent="0.25">
      <c r="A8" s="9"/>
      <c r="B8" s="35" t="s">
        <v>14</v>
      </c>
      <c r="C8" s="35"/>
      <c r="D8" s="35"/>
      <c r="E8" s="35"/>
      <c r="F8" s="36">
        <v>4</v>
      </c>
      <c r="G8" s="36"/>
      <c r="H8" s="10"/>
    </row>
    <row r="9" spans="1:10" ht="64.5" customHeight="1" x14ac:dyDescent="0.25">
      <c r="A9" s="9" t="s">
        <v>15</v>
      </c>
      <c r="B9" s="4" t="s">
        <v>16</v>
      </c>
      <c r="C9" s="11">
        <v>115110201</v>
      </c>
      <c r="D9" s="11" t="s">
        <v>13</v>
      </c>
      <c r="E9" s="11">
        <v>12</v>
      </c>
      <c r="F9" s="12">
        <v>72</v>
      </c>
      <c r="G9" s="12">
        <v>308</v>
      </c>
      <c r="H9" s="13">
        <f>SUM(E9*G9*F9)</f>
        <v>266112</v>
      </c>
    </row>
    <row r="10" spans="1:10" x14ac:dyDescent="0.25">
      <c r="A10" s="9"/>
      <c r="B10" s="35" t="s">
        <v>14</v>
      </c>
      <c r="C10" s="35"/>
      <c r="D10" s="35"/>
      <c r="E10" s="35"/>
      <c r="F10" s="36">
        <v>4</v>
      </c>
      <c r="G10" s="36"/>
      <c r="H10" s="10"/>
    </row>
    <row r="11" spans="1:10" ht="59.25" customHeight="1" x14ac:dyDescent="0.25">
      <c r="A11" s="9" t="s">
        <v>17</v>
      </c>
      <c r="B11" s="14" t="s">
        <v>31</v>
      </c>
      <c r="C11" s="5" t="s">
        <v>18</v>
      </c>
      <c r="D11" s="3" t="s">
        <v>13</v>
      </c>
      <c r="E11" s="3">
        <v>6</v>
      </c>
      <c r="F11" s="6">
        <v>23</v>
      </c>
      <c r="G11" s="7">
        <v>330</v>
      </c>
      <c r="H11" s="8">
        <f>ROUND(G11*E11*F11,2)</f>
        <v>45540</v>
      </c>
    </row>
    <row r="12" spans="1:10" x14ac:dyDescent="0.25">
      <c r="A12" s="9"/>
      <c r="B12" s="35" t="s">
        <v>14</v>
      </c>
      <c r="C12" s="35"/>
      <c r="D12" s="35"/>
      <c r="E12" s="35"/>
      <c r="F12" s="36">
        <v>4.5</v>
      </c>
      <c r="G12" s="36"/>
      <c r="H12" s="10"/>
    </row>
    <row r="13" spans="1:10" ht="55.5" customHeight="1" x14ac:dyDescent="0.25">
      <c r="A13" s="3" t="s">
        <v>19</v>
      </c>
      <c r="B13" s="4" t="s">
        <v>20</v>
      </c>
      <c r="C13" s="5" t="s">
        <v>21</v>
      </c>
      <c r="D13" s="3" t="s">
        <v>13</v>
      </c>
      <c r="E13" s="3">
        <v>12</v>
      </c>
      <c r="F13" s="6">
        <v>4</v>
      </c>
      <c r="G13" s="7">
        <v>273</v>
      </c>
      <c r="H13" s="8">
        <f>ROUND(G13*E13*F13,2)</f>
        <v>13104</v>
      </c>
    </row>
    <row r="14" spans="1:10" x14ac:dyDescent="0.25">
      <c r="A14" s="9"/>
      <c r="B14" s="35" t="s">
        <v>14</v>
      </c>
      <c r="C14" s="35"/>
      <c r="D14" s="35"/>
      <c r="E14" s="35"/>
      <c r="F14" s="36">
        <v>3</v>
      </c>
      <c r="G14" s="36"/>
      <c r="H14" s="10"/>
    </row>
    <row r="15" spans="1:10" x14ac:dyDescent="0.25">
      <c r="A15" s="15"/>
      <c r="B15" s="16" t="s">
        <v>22</v>
      </c>
      <c r="C15" s="17"/>
      <c r="D15" s="18" t="s">
        <v>23</v>
      </c>
      <c r="E15" s="19"/>
      <c r="F15" s="7"/>
      <c r="G15" s="7"/>
      <c r="H15" s="8">
        <f>H13+H11+H9+H7</f>
        <v>502164</v>
      </c>
    </row>
    <row r="16" spans="1:10" x14ac:dyDescent="0.25">
      <c r="A16" s="20"/>
      <c r="B16" s="21" t="s">
        <v>29</v>
      </c>
      <c r="C16" s="22"/>
      <c r="D16" s="23" t="s">
        <v>23</v>
      </c>
      <c r="E16" s="24"/>
      <c r="F16" s="25"/>
      <c r="G16" s="25"/>
      <c r="H16" s="26">
        <f>SUM(H15*0.6073)</f>
        <v>304964.1972</v>
      </c>
    </row>
    <row r="17" spans="1:8" x14ac:dyDescent="0.25">
      <c r="A17" s="20"/>
      <c r="B17" s="21" t="s">
        <v>24</v>
      </c>
      <c r="C17" s="22"/>
      <c r="D17" s="23" t="s">
        <v>23</v>
      </c>
      <c r="E17" s="24"/>
      <c r="F17" s="25"/>
      <c r="G17" s="25"/>
      <c r="H17" s="26">
        <f>SUM(H16*1.18)</f>
        <v>359857.75269599998</v>
      </c>
    </row>
    <row r="18" spans="1:8" x14ac:dyDescent="0.25">
      <c r="A18" s="20"/>
      <c r="B18" s="21"/>
      <c r="C18" s="22"/>
      <c r="D18" s="23"/>
      <c r="E18" s="24"/>
      <c r="F18" s="25"/>
      <c r="G18" s="25"/>
      <c r="H18" s="26"/>
    </row>
    <row r="19" spans="1:8" x14ac:dyDescent="0.25">
      <c r="A19" s="20"/>
      <c r="B19" s="21" t="s">
        <v>25</v>
      </c>
      <c r="C19" s="22"/>
      <c r="D19" s="23"/>
      <c r="E19" s="24"/>
      <c r="F19" s="25"/>
      <c r="G19" s="25"/>
      <c r="H19" s="26"/>
    </row>
    <row r="20" spans="1:8" ht="15.75" x14ac:dyDescent="0.25">
      <c r="A20" s="27"/>
      <c r="B20" s="28" t="s">
        <v>26</v>
      </c>
      <c r="C20" s="28"/>
      <c r="D20" s="28"/>
      <c r="E20" s="28"/>
      <c r="F20" s="29"/>
      <c r="G20" s="30"/>
      <c r="H20" s="27"/>
    </row>
    <row r="21" spans="1:8" x14ac:dyDescent="0.25">
      <c r="A21" s="27"/>
      <c r="B21" s="31"/>
      <c r="C21" s="32"/>
      <c r="D21" s="32"/>
      <c r="E21" s="32"/>
      <c r="F21" s="30"/>
      <c r="G21" s="29"/>
      <c r="H21" s="27"/>
    </row>
    <row r="22" spans="1:8" ht="15.75" x14ac:dyDescent="0.25">
      <c r="A22" s="27"/>
      <c r="B22" s="33" t="s">
        <v>27</v>
      </c>
      <c r="C22" s="33"/>
      <c r="D22" s="33"/>
      <c r="E22" s="33"/>
      <c r="F22" s="33"/>
      <c r="G22" s="33"/>
      <c r="H22" s="27"/>
    </row>
    <row r="23" spans="1:8" x14ac:dyDescent="0.25">
      <c r="A23" s="27"/>
      <c r="B23" s="27"/>
      <c r="C23" s="27"/>
      <c r="D23" s="27"/>
      <c r="E23" s="27"/>
      <c r="F23" s="27"/>
      <c r="G23" s="27"/>
      <c r="H23" s="27"/>
    </row>
    <row r="24" spans="1:8" x14ac:dyDescent="0.25">
      <c r="A24" s="27"/>
      <c r="B24" s="27"/>
      <c r="C24" s="27"/>
      <c r="D24" s="27"/>
      <c r="E24" s="27"/>
      <c r="F24" s="27"/>
      <c r="G24" s="27"/>
      <c r="H24" s="27"/>
    </row>
    <row r="25" spans="1:8" x14ac:dyDescent="0.25">
      <c r="A25" s="27"/>
      <c r="B25" s="27"/>
      <c r="C25" s="27"/>
      <c r="D25" s="27"/>
      <c r="E25" s="27"/>
      <c r="F25" s="27"/>
      <c r="G25" s="27"/>
      <c r="H25" s="27"/>
    </row>
    <row r="26" spans="1:8" x14ac:dyDescent="0.25">
      <c r="A26" s="27"/>
      <c r="B26" s="27"/>
      <c r="C26" s="27"/>
      <c r="D26" s="27"/>
      <c r="E26" s="27"/>
      <c r="F26" s="27"/>
      <c r="G26" s="27"/>
      <c r="H26" s="27"/>
    </row>
    <row r="27" spans="1:8" x14ac:dyDescent="0.25">
      <c r="A27" s="27"/>
      <c r="B27" s="27"/>
      <c r="C27" s="27"/>
      <c r="D27" s="27"/>
      <c r="E27" s="27"/>
      <c r="F27" s="27"/>
      <c r="G27" s="27"/>
      <c r="H27" s="27"/>
    </row>
    <row r="28" spans="1:8" x14ac:dyDescent="0.25">
      <c r="A28" s="27"/>
      <c r="B28" s="27"/>
      <c r="C28" s="27"/>
      <c r="D28" s="27"/>
      <c r="E28" s="27"/>
      <c r="F28" s="27"/>
      <c r="G28" s="27"/>
      <c r="H28" s="27"/>
    </row>
    <row r="29" spans="1:8" x14ac:dyDescent="0.25">
      <c r="A29" s="27"/>
      <c r="B29" s="27"/>
      <c r="C29" s="27"/>
      <c r="D29" s="27"/>
      <c r="E29" s="27"/>
      <c r="F29" s="27"/>
      <c r="G29" s="27"/>
      <c r="H29" s="27"/>
    </row>
    <row r="30" spans="1:8" x14ac:dyDescent="0.25">
      <c r="A30" s="27"/>
      <c r="B30" s="27"/>
      <c r="C30" s="27"/>
      <c r="D30" s="27"/>
      <c r="E30" s="27"/>
      <c r="F30" s="27"/>
      <c r="G30" s="27"/>
      <c r="H30" s="27"/>
    </row>
    <row r="31" spans="1:8" x14ac:dyDescent="0.25">
      <c r="A31" s="27"/>
      <c r="B31" s="27"/>
      <c r="C31" s="27"/>
      <c r="D31" s="27"/>
      <c r="E31" s="27"/>
      <c r="F31" s="27"/>
      <c r="G31" s="27"/>
      <c r="H31" s="27"/>
    </row>
    <row r="32" spans="1:8" x14ac:dyDescent="0.25">
      <c r="A32" s="27"/>
      <c r="B32" s="27"/>
      <c r="C32" s="27"/>
      <c r="D32" s="27"/>
      <c r="E32" s="27"/>
      <c r="F32" s="27"/>
      <c r="G32" s="27"/>
      <c r="H32" s="27"/>
    </row>
    <row r="33" spans="1:8" x14ac:dyDescent="0.25">
      <c r="A33" s="27"/>
      <c r="B33" s="27"/>
      <c r="C33" s="27"/>
      <c r="D33" s="27"/>
      <c r="E33" s="27"/>
      <c r="F33" s="27"/>
      <c r="G33" s="27"/>
      <c r="H33" s="27"/>
    </row>
    <row r="34" spans="1:8" x14ac:dyDescent="0.25">
      <c r="A34" s="27"/>
      <c r="B34" s="27"/>
      <c r="C34" s="27"/>
      <c r="D34" s="27"/>
      <c r="E34" s="27"/>
      <c r="F34" s="27"/>
      <c r="G34" s="27"/>
      <c r="H34" s="27"/>
    </row>
    <row r="35" spans="1:8" x14ac:dyDescent="0.25">
      <c r="A35" s="27"/>
      <c r="B35" s="27"/>
      <c r="C35" s="27"/>
      <c r="D35" s="27"/>
      <c r="E35" s="27"/>
      <c r="F35" s="27"/>
      <c r="G35" s="27"/>
      <c r="H35" s="27"/>
    </row>
    <row r="36" spans="1:8" x14ac:dyDescent="0.25">
      <c r="A36" s="27"/>
      <c r="B36" s="27"/>
      <c r="C36" s="27"/>
      <c r="D36" s="27"/>
      <c r="E36" s="27"/>
      <c r="F36" s="27"/>
      <c r="G36" s="27"/>
      <c r="H36" s="27"/>
    </row>
    <row r="37" spans="1:8" x14ac:dyDescent="0.25">
      <c r="A37" s="27"/>
      <c r="B37" s="27"/>
      <c r="C37" s="27"/>
      <c r="D37" s="27"/>
      <c r="E37" s="27"/>
      <c r="F37" s="27"/>
      <c r="G37" s="27"/>
      <c r="H37" s="27"/>
    </row>
    <row r="38" spans="1:8" x14ac:dyDescent="0.25">
      <c r="A38" s="27"/>
      <c r="B38" s="27"/>
      <c r="C38" s="27"/>
      <c r="D38" s="27"/>
      <c r="E38" s="27"/>
      <c r="F38" s="27"/>
      <c r="G38" s="27"/>
      <c r="H38" s="27"/>
    </row>
    <row r="39" spans="1:8" x14ac:dyDescent="0.25">
      <c r="A39" s="27"/>
      <c r="B39" s="27"/>
      <c r="C39" s="27"/>
      <c r="D39" s="27"/>
      <c r="E39" s="27"/>
      <c r="F39" s="27"/>
      <c r="G39" s="27"/>
      <c r="H39" s="27"/>
    </row>
    <row r="40" spans="1:8" x14ac:dyDescent="0.25">
      <c r="A40" s="27"/>
      <c r="B40" s="27"/>
      <c r="C40" s="27"/>
      <c r="D40" s="27"/>
      <c r="E40" s="27"/>
      <c r="F40" s="27"/>
      <c r="G40" s="27"/>
      <c r="H40" s="27"/>
    </row>
    <row r="41" spans="1:8" x14ac:dyDescent="0.25">
      <c r="A41" s="27"/>
      <c r="B41" s="27"/>
      <c r="C41" s="27"/>
      <c r="D41" s="27"/>
      <c r="E41" s="27"/>
      <c r="F41" s="27"/>
      <c r="G41" s="27"/>
      <c r="H41" s="27"/>
    </row>
    <row r="42" spans="1:8" x14ac:dyDescent="0.25">
      <c r="A42" s="27"/>
      <c r="B42" s="27"/>
      <c r="C42" s="27"/>
      <c r="D42" s="27"/>
      <c r="E42" s="27"/>
      <c r="F42" s="27"/>
      <c r="G42" s="27"/>
      <c r="H42" s="27"/>
    </row>
    <row r="43" spans="1:8" x14ac:dyDescent="0.25">
      <c r="A43" s="27"/>
      <c r="B43" s="27"/>
      <c r="C43" s="27"/>
      <c r="D43" s="27"/>
      <c r="E43" s="27"/>
      <c r="F43" s="27"/>
      <c r="G43" s="27"/>
      <c r="H43" s="27"/>
    </row>
    <row r="44" spans="1:8" x14ac:dyDescent="0.25">
      <c r="A44" s="27"/>
      <c r="B44" s="27"/>
      <c r="C44" s="27"/>
      <c r="D44" s="27"/>
      <c r="E44" s="27"/>
      <c r="F44" s="27"/>
      <c r="G44" s="27"/>
      <c r="H44" s="27"/>
    </row>
    <row r="45" spans="1:8" x14ac:dyDescent="0.25">
      <c r="A45" s="27"/>
      <c r="B45" s="27"/>
      <c r="C45" s="27"/>
      <c r="D45" s="27"/>
      <c r="E45" s="27"/>
      <c r="F45" s="27"/>
      <c r="G45" s="27"/>
      <c r="H45" s="27"/>
    </row>
    <row r="46" spans="1:8" x14ac:dyDescent="0.25">
      <c r="A46" s="27"/>
      <c r="B46" s="27"/>
      <c r="C46" s="27"/>
      <c r="D46" s="27"/>
      <c r="E46" s="27"/>
      <c r="F46" s="27"/>
      <c r="G46" s="27"/>
      <c r="H46" s="27"/>
    </row>
    <row r="47" spans="1:8" x14ac:dyDescent="0.25">
      <c r="A47" s="27"/>
      <c r="B47" s="27"/>
      <c r="C47" s="27"/>
      <c r="D47" s="27"/>
      <c r="E47" s="27"/>
      <c r="F47" s="27"/>
      <c r="G47" s="27"/>
      <c r="H47" s="27"/>
    </row>
    <row r="48" spans="1:8" x14ac:dyDescent="0.25">
      <c r="A48" s="27"/>
      <c r="B48" s="27"/>
      <c r="C48" s="27"/>
      <c r="D48" s="27"/>
      <c r="E48" s="27"/>
      <c r="F48" s="27"/>
      <c r="G48" s="27"/>
      <c r="H48" s="27"/>
    </row>
    <row r="49" spans="1:8" x14ac:dyDescent="0.25">
      <c r="A49" s="27"/>
      <c r="B49" s="27"/>
      <c r="C49" s="27"/>
      <c r="D49" s="27"/>
      <c r="E49" s="27"/>
      <c r="F49" s="27"/>
      <c r="G49" s="27"/>
      <c r="H49" s="27"/>
    </row>
    <row r="50" spans="1:8" x14ac:dyDescent="0.25">
      <c r="A50" s="27"/>
      <c r="B50" s="27"/>
      <c r="C50" s="27"/>
      <c r="D50" s="27"/>
      <c r="E50" s="27"/>
      <c r="F50" s="27"/>
      <c r="G50" s="27"/>
      <c r="H50" s="27"/>
    </row>
  </sheetData>
  <mergeCells count="20">
    <mergeCell ref="A1:H1"/>
    <mergeCell ref="A2:H2"/>
    <mergeCell ref="B4:B5"/>
    <mergeCell ref="C4:C5"/>
    <mergeCell ref="D4:D5"/>
    <mergeCell ref="E4:E5"/>
    <mergeCell ref="F4:F5"/>
    <mergeCell ref="G4:G5"/>
    <mergeCell ref="H4:H5"/>
    <mergeCell ref="A3:H3"/>
    <mergeCell ref="B22:G22"/>
    <mergeCell ref="C6:H6"/>
    <mergeCell ref="B8:E8"/>
    <mergeCell ref="F8:G8"/>
    <mergeCell ref="B10:E10"/>
    <mergeCell ref="F10:G10"/>
    <mergeCell ref="B12:E12"/>
    <mergeCell ref="F12:G12"/>
    <mergeCell ref="B14:E14"/>
    <mergeCell ref="F14:G14"/>
  </mergeCells>
  <pageMargins left="0.70866141732283472" right="0" top="0.74803149606299213" bottom="0.7480314960629921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2013-11-18T06:10:27Z</dcterms:modified>
</cp:coreProperties>
</file>